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JVI\INKOOP\01.Aanbestedingen\Apparatuur bedrijfsrestaurant en groot keuken (DIG-12857)\8. Publicatie\"/>
    </mc:Choice>
  </mc:AlternateContent>
  <xr:revisionPtr revIDLastSave="0" documentId="13_ncr:1_{4CA143E6-0E4E-40DC-A596-CC929246C110}" xr6:coauthVersionLast="47" xr6:coauthVersionMax="47" xr10:uidLastSave="{00000000-0000-0000-0000-000000000000}"/>
  <bookViews>
    <workbookView xWindow="-28920" yWindow="-10455" windowWidth="29040" windowHeight="17640" xr2:uid="{E3C5D2E9-0D3E-40FB-B4DA-EE7B021923D3}"/>
  </bookViews>
  <sheets>
    <sheet name="Tarievenbl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1" l="1"/>
  <c r="G85" i="1" s="1"/>
  <c r="F64" i="1"/>
  <c r="F63" i="1"/>
  <c r="G89" i="1"/>
  <c r="E36" i="1"/>
  <c r="E56" i="1"/>
  <c r="E50" i="1"/>
  <c r="E43" i="1"/>
  <c r="E18" i="1"/>
  <c r="E9" i="1"/>
  <c r="H4" i="1"/>
  <c r="G53" i="1"/>
  <c r="G54" i="1"/>
  <c r="G52" i="1"/>
  <c r="G46" i="1"/>
  <c r="G47" i="1"/>
  <c r="G48" i="1"/>
  <c r="G45" i="1"/>
  <c r="G39" i="1"/>
  <c r="G40" i="1"/>
  <c r="G41" i="1"/>
  <c r="G38" i="1"/>
  <c r="G34" i="1"/>
  <c r="G33" i="1"/>
  <c r="G21" i="1"/>
  <c r="G22" i="1"/>
  <c r="G23" i="1"/>
  <c r="G24" i="1"/>
  <c r="G25" i="1"/>
  <c r="G26" i="1"/>
  <c r="G27" i="1"/>
  <c r="G28" i="1"/>
  <c r="G29" i="1"/>
  <c r="G20" i="1"/>
  <c r="G12" i="1"/>
  <c r="G13" i="1"/>
  <c r="G14" i="1"/>
  <c r="G15" i="1"/>
  <c r="G16" i="1"/>
  <c r="G11" i="1"/>
  <c r="H61" i="1"/>
  <c r="I4" i="1"/>
  <c r="G88" i="1" l="1"/>
  <c r="G43" i="1"/>
  <c r="G36" i="1"/>
  <c r="G31" i="1"/>
  <c r="G87" i="1"/>
  <c r="G18" i="1"/>
  <c r="G50" i="1"/>
  <c r="G9" i="1"/>
  <c r="G86" i="1" l="1"/>
  <c r="G90" i="1" s="1"/>
</calcChain>
</file>

<file path=xl/sharedStrings.xml><?xml version="1.0" encoding="utf-8"?>
<sst xmlns="http://schemas.openxmlformats.org/spreadsheetml/2006/main" count="180" uniqueCount="90">
  <si>
    <t>Positienummer</t>
  </si>
  <si>
    <t>Beschrijving</t>
  </si>
  <si>
    <t>Stuks</t>
  </si>
  <si>
    <t>Prijs per stuk</t>
  </si>
  <si>
    <t>Totaal</t>
  </si>
  <si>
    <t>48.1</t>
  </si>
  <si>
    <t>Bereidingskeuken 0.70</t>
  </si>
  <si>
    <t>Dubbele friteuse</t>
  </si>
  <si>
    <t>Enkel friteuse</t>
  </si>
  <si>
    <t>Bak/grillplaat</t>
  </si>
  <si>
    <t>Inductiekooplaat</t>
  </si>
  <si>
    <t>RVS kraan</t>
  </si>
  <si>
    <t>Combi steamer</t>
  </si>
  <si>
    <t>Afzuigkap tbv combinsteamer</t>
  </si>
  <si>
    <t>Rvs blad tbv combisteamer</t>
  </si>
  <si>
    <t>Koffiekeuken 0.72</t>
  </si>
  <si>
    <t>17.1</t>
  </si>
  <si>
    <t>Spoelwerktafel</t>
  </si>
  <si>
    <t>17.2</t>
  </si>
  <si>
    <t>Mengzwenkkraan</t>
  </si>
  <si>
    <t>Magazijn 0.73</t>
  </si>
  <si>
    <t>Koelcel</t>
  </si>
  <si>
    <t>Stellingsysteem</t>
  </si>
  <si>
    <t>Oprijplaat</t>
  </si>
  <si>
    <t>Spoelkeuken 0.71</t>
  </si>
  <si>
    <t>Korventransportmachine</t>
  </si>
  <si>
    <t>Keerbocht</t>
  </si>
  <si>
    <t>Verrijdbare rollentafel</t>
  </si>
  <si>
    <t>Legplank</t>
  </si>
  <si>
    <t>Motor koelwerkbank</t>
  </si>
  <si>
    <t xml:space="preserve">Vriescel </t>
  </si>
  <si>
    <t>Uitvoerrolbaan</t>
  </si>
  <si>
    <t>Korting t.b.v. oude apparatuur</t>
  </si>
  <si>
    <t xml:space="preserve">Stuks </t>
  </si>
  <si>
    <t>Ruimtenummer</t>
  </si>
  <si>
    <t>0.73</t>
  </si>
  <si>
    <t>Vrieskast</t>
  </si>
  <si>
    <t>Vriescel</t>
  </si>
  <si>
    <t>0.72</t>
  </si>
  <si>
    <t>Wasbak</t>
  </si>
  <si>
    <t>RVS meubel</t>
  </si>
  <si>
    <t>Waterontharder</t>
  </si>
  <si>
    <t>Vaatwasmachine</t>
  </si>
  <si>
    <t>Afzuigkap</t>
  </si>
  <si>
    <t>Afvoertafel</t>
  </si>
  <si>
    <t>Motor van de koelwerkbank</t>
  </si>
  <si>
    <t>0.70</t>
  </si>
  <si>
    <t>Inductiekookplaat</t>
  </si>
  <si>
    <t>0.71</t>
  </si>
  <si>
    <t>Projectkosten</t>
  </si>
  <si>
    <t>Apparaten die achterblijven</t>
  </si>
  <si>
    <t>Onderhoudskosten p.j.</t>
  </si>
  <si>
    <t>Coffee deli</t>
  </si>
  <si>
    <t>Uurprijs</t>
  </si>
  <si>
    <t>Voorrijkosten</t>
  </si>
  <si>
    <t>Uitgiftegebied 0.61 uitgifte restaurant</t>
  </si>
  <si>
    <t>ja</t>
  </si>
  <si>
    <t>Rvs hoekmeubel en spoelbak</t>
  </si>
  <si>
    <t xml:space="preserve">Koelvitrine  </t>
  </si>
  <si>
    <t>Tafelmodel koelkast</t>
  </si>
  <si>
    <t>Combisteamer</t>
  </si>
  <si>
    <t>Crushed ice machine</t>
  </si>
  <si>
    <t>UK = Uitgifte keuken</t>
  </si>
  <si>
    <t>UR = Uitgifte restaurant</t>
  </si>
  <si>
    <t>Wandkoeling UR</t>
  </si>
  <si>
    <t>Warmhoudunit tbv soep UK</t>
  </si>
  <si>
    <t>Warmhoudplaat UK</t>
  </si>
  <si>
    <t>Warmhoudlamp UK</t>
  </si>
  <si>
    <t>Verrijdbaar uitgiftemeubel UR</t>
  </si>
  <si>
    <t>Uitgiftebuffet UR</t>
  </si>
  <si>
    <t>Hieronder valt o.a. projectmanagement, overleg, engineering, oplevering (definitief) ontwerp</t>
  </si>
  <si>
    <t>Totale inschrijfprijs excl. btw</t>
  </si>
  <si>
    <t>Correctief onderhoud onderzoekskosten en monteur</t>
  </si>
  <si>
    <t>nee</t>
  </si>
  <si>
    <t>Totale inschrijfprijs apparatuur</t>
  </si>
  <si>
    <t>Prijs totaal</t>
  </si>
  <si>
    <t>Inschrijver dient alleen de geel gearceerde cellen in te vullen</t>
  </si>
  <si>
    <t>Onderhoud</t>
  </si>
  <si>
    <t>Korting voor oude apparaten</t>
  </si>
  <si>
    <t>Naam organisatie</t>
  </si>
  <si>
    <t>Rechtsgeldig ondertekend door</t>
  </si>
  <si>
    <t>Handtekening</t>
  </si>
  <si>
    <t>Datum</t>
  </si>
  <si>
    <t>fictief aantal per jaar</t>
  </si>
  <si>
    <t>Totale inschrijfprijs correctief onderhoud (op basis van 2 jaar)</t>
  </si>
  <si>
    <t>Totale inschrijfprijs onderhoud (op basis van 2 jaar)</t>
  </si>
  <si>
    <t>Stukprijs</t>
  </si>
  <si>
    <t>Jaarprijs</t>
  </si>
  <si>
    <t>Eénmalige implementatiekosten fase 1</t>
  </si>
  <si>
    <t>Eénmalige implementatiekosten fase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</si>
</sst>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7" x14ac:knownFonts="1">
    <font>
      <sz val="10"/>
      <color theme="1"/>
      <name val="Verdana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color theme="1"/>
      <name val="Verdana"/>
      <family val="2"/>
    </font>
    <font>
      <sz val="10"/>
      <name val="Verdana"/>
      <family val="2"/>
    </font>
    <font>
      <sz val="10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4" xfId="0" applyFont="1" applyBorder="1"/>
    <xf numFmtId="0" fontId="0" fillId="0" borderId="4" xfId="0" applyBorder="1" applyAlignment="1">
      <alignment horizontal="left"/>
    </xf>
    <xf numFmtId="0" fontId="0" fillId="0" borderId="4" xfId="0" applyBorder="1"/>
    <xf numFmtId="0" fontId="0" fillId="0" borderId="4" xfId="0" applyBorder="1" applyAlignment="1">
      <alignment horizontal="center"/>
    </xf>
    <xf numFmtId="0" fontId="3" fillId="0" borderId="4" xfId="0" applyFont="1" applyBorder="1"/>
    <xf numFmtId="0" fontId="0" fillId="0" borderId="4" xfId="0" applyBorder="1" applyAlignment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164" fontId="0" fillId="5" borderId="4" xfId="0" applyNumberFormat="1" applyFill="1" applyBorder="1"/>
    <xf numFmtId="0" fontId="5" fillId="0" borderId="4" xfId="0" applyFont="1" applyBorder="1" applyAlignment="1">
      <alignment horizontal="left"/>
    </xf>
    <xf numFmtId="0" fontId="5" fillId="0" borderId="4" xfId="0" applyFont="1" applyBorder="1"/>
    <xf numFmtId="0" fontId="5" fillId="0" borderId="4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0" fillId="0" borderId="0" xfId="0" applyNumberFormat="1" applyBorder="1"/>
    <xf numFmtId="164" fontId="0" fillId="5" borderId="0" xfId="0" applyNumberFormat="1" applyFill="1" applyBorder="1"/>
    <xf numFmtId="0" fontId="2" fillId="0" borderId="0" xfId="0" applyFont="1" applyBorder="1"/>
    <xf numFmtId="164" fontId="1" fillId="5" borderId="0" xfId="0" applyNumberFormat="1" applyFont="1" applyFill="1" applyBorder="1"/>
    <xf numFmtId="0" fontId="0" fillId="5" borderId="0" xfId="0" applyFill="1"/>
    <xf numFmtId="0" fontId="2" fillId="5" borderId="0" xfId="0" applyFont="1" applyFill="1" applyBorder="1"/>
    <xf numFmtId="0" fontId="0" fillId="5" borderId="0" xfId="0" applyFill="1" applyBorder="1"/>
    <xf numFmtId="0" fontId="2" fillId="5" borderId="0" xfId="0" applyFont="1" applyFill="1" applyBorder="1" applyAlignment="1"/>
    <xf numFmtId="0" fontId="0" fillId="5" borderId="0" xfId="0" applyFill="1" applyBorder="1" applyAlignment="1"/>
    <xf numFmtId="0" fontId="0" fillId="3" borderId="0" xfId="0" applyFill="1"/>
    <xf numFmtId="0" fontId="0" fillId="3" borderId="0" xfId="0" applyFill="1" applyAlignment="1">
      <alignment horizontal="center"/>
    </xf>
    <xf numFmtId="0" fontId="4" fillId="5" borderId="0" xfId="0" applyFont="1" applyFill="1" applyBorder="1" applyAlignment="1">
      <alignment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164" fontId="1" fillId="2" borderId="3" xfId="0" applyNumberFormat="1" applyFont="1" applyFill="1" applyBorder="1" applyAlignment="1">
      <alignment horizontal="left"/>
    </xf>
    <xf numFmtId="0" fontId="2" fillId="5" borderId="4" xfId="0" applyFont="1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164" fontId="0" fillId="5" borderId="0" xfId="0" applyNumberFormat="1" applyFill="1"/>
    <xf numFmtId="164" fontId="1" fillId="5" borderId="0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164" fontId="0" fillId="5" borderId="0" xfId="0" applyNumberFormat="1" applyFill="1" applyBorder="1" applyAlignment="1"/>
    <xf numFmtId="0" fontId="4" fillId="0" borderId="0" xfId="0" applyFont="1" applyBorder="1" applyAlignment="1">
      <alignment wrapText="1"/>
    </xf>
    <xf numFmtId="0" fontId="1" fillId="2" borderId="3" xfId="0" applyFont="1" applyFill="1" applyBorder="1" applyAlignment="1"/>
    <xf numFmtId="164" fontId="1" fillId="2" borderId="3" xfId="0" applyNumberFormat="1" applyFont="1" applyFill="1" applyBorder="1" applyAlignment="1"/>
    <xf numFmtId="164" fontId="1" fillId="2" borderId="2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left"/>
    </xf>
    <xf numFmtId="0" fontId="1" fillId="5" borderId="0" xfId="0" applyFont="1" applyFill="1" applyBorder="1" applyAlignment="1"/>
    <xf numFmtId="164" fontId="0" fillId="0" borderId="4" xfId="0" applyNumberFormat="1" applyBorder="1"/>
    <xf numFmtId="164" fontId="0" fillId="4" borderId="4" xfId="0" applyNumberFormat="1" applyFill="1" applyBorder="1"/>
    <xf numFmtId="0" fontId="3" fillId="0" borderId="4" xfId="0" applyFont="1" applyFill="1" applyBorder="1"/>
    <xf numFmtId="0" fontId="3" fillId="0" borderId="1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164" fontId="1" fillId="5" borderId="0" xfId="0" applyNumberFormat="1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164" fontId="1" fillId="2" borderId="4" xfId="0" applyNumberFormat="1" applyFont="1" applyFill="1" applyBorder="1" applyAlignment="1"/>
    <xf numFmtId="164" fontId="6" fillId="5" borderId="0" xfId="0" applyNumberFormat="1" applyFont="1" applyFill="1" applyBorder="1"/>
    <xf numFmtId="0" fontId="6" fillId="0" borderId="0" xfId="0" applyFont="1" applyFill="1"/>
    <xf numFmtId="0" fontId="0" fillId="0" borderId="0" xfId="0" applyFill="1"/>
    <xf numFmtId="0" fontId="1" fillId="0" borderId="4" xfId="0" applyFont="1" applyFill="1" applyBorder="1" applyAlignment="1"/>
    <xf numFmtId="0" fontId="2" fillId="0" borderId="4" xfId="0" applyFont="1" applyFill="1" applyBorder="1" applyAlignment="1"/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3" fillId="0" borderId="1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164" fontId="0" fillId="0" borderId="1" xfId="0" applyNumberFormat="1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3" borderId="1" xfId="0" applyFill="1" applyBorder="1" applyAlignment="1" applyProtection="1">
      <alignment horizontal="center"/>
      <protection locked="0"/>
    </xf>
    <xf numFmtId="0" fontId="0" fillId="3" borderId="2" xfId="0" applyFill="1" applyBorder="1" applyAlignment="1" applyProtection="1">
      <alignment horizontal="center"/>
      <protection locked="0"/>
    </xf>
    <xf numFmtId="0" fontId="0" fillId="3" borderId="3" xfId="0" applyFill="1" applyBorder="1" applyAlignment="1" applyProtection="1">
      <alignment horizontal="center"/>
      <protection locked="0"/>
    </xf>
    <xf numFmtId="0" fontId="0" fillId="3" borderId="4" xfId="0" applyFill="1" applyBorder="1" applyAlignment="1" applyProtection="1">
      <alignment horizontal="center"/>
      <protection locked="0"/>
    </xf>
    <xf numFmtId="164" fontId="0" fillId="3" borderId="4" xfId="0" applyNumberFormat="1" applyFill="1" applyBorder="1" applyProtection="1">
      <protection locked="0"/>
    </xf>
    <xf numFmtId="164" fontId="0" fillId="3" borderId="6" xfId="0" applyNumberFormat="1" applyFill="1" applyBorder="1" applyAlignment="1" applyProtection="1">
      <alignment horizontal="center"/>
      <protection locked="0"/>
    </xf>
    <xf numFmtId="164" fontId="0" fillId="3" borderId="11" xfId="0" applyNumberFormat="1" applyFill="1" applyBorder="1" applyAlignment="1" applyProtection="1">
      <alignment horizontal="center"/>
      <protection locked="0"/>
    </xf>
    <xf numFmtId="164" fontId="0" fillId="3" borderId="5" xfId="0" applyNumberFormat="1" applyFill="1" applyBorder="1" applyAlignment="1" applyProtection="1">
      <alignment horizontal="center"/>
      <protection locked="0"/>
    </xf>
    <xf numFmtId="164" fontId="0" fillId="3" borderId="7" xfId="0" applyNumberFormat="1" applyFill="1" applyBorder="1" applyAlignment="1" applyProtection="1">
      <alignment horizontal="center"/>
      <protection locked="0"/>
    </xf>
    <xf numFmtId="164" fontId="0" fillId="3" borderId="0" xfId="0" applyNumberFormat="1" applyFill="1" applyBorder="1" applyAlignment="1" applyProtection="1">
      <alignment horizontal="center"/>
      <protection locked="0"/>
    </xf>
    <xf numFmtId="164" fontId="0" fillId="3" borderId="8" xfId="0" applyNumberFormat="1" applyFill="1" applyBorder="1" applyAlignment="1" applyProtection="1">
      <alignment horizontal="center"/>
      <protection locked="0"/>
    </xf>
    <xf numFmtId="164" fontId="0" fillId="3" borderId="9" xfId="0" applyNumberFormat="1" applyFill="1" applyBorder="1" applyAlignment="1" applyProtection="1">
      <alignment horizontal="center"/>
      <protection locked="0"/>
    </xf>
    <xf numFmtId="164" fontId="0" fillId="3" borderId="12" xfId="0" applyNumberFormat="1" applyFill="1" applyBorder="1" applyAlignment="1" applyProtection="1">
      <alignment horizontal="center"/>
      <protection locked="0"/>
    </xf>
    <xf numFmtId="164" fontId="0" fillId="3" borderId="10" xfId="0" applyNumberFormat="1" applyFill="1" applyBorder="1" applyAlignment="1" applyProtection="1">
      <alignment horizontal="center"/>
      <protection locked="0"/>
    </xf>
    <xf numFmtId="14" fontId="0" fillId="3" borderId="1" xfId="0" applyNumberFormat="1" applyFill="1" applyBorder="1" applyAlignment="1" applyProtection="1">
      <alignment horizontal="center"/>
      <protection locked="0"/>
    </xf>
    <xf numFmtId="14" fontId="0" fillId="3" borderId="2" xfId="0" applyNumberFormat="1" applyFill="1" applyBorder="1" applyAlignment="1" applyProtection="1">
      <alignment horizontal="center"/>
      <protection locked="0"/>
    </xf>
    <xf numFmtId="14" fontId="0" fillId="3" borderId="3" xfId="0" applyNumberFormat="1" applyFill="1" applyBorder="1" applyAlignment="1" applyProtection="1">
      <alignment horizontal="center"/>
      <protection locked="0"/>
    </xf>
    <xf numFmtId="164" fontId="0" fillId="3" borderId="4" xfId="0" applyNumberFormat="1" applyFill="1" applyBorder="1" applyAlignment="1" applyProtection="1">
      <alignment horizont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76200</xdr:rowOff>
    </xdr:from>
    <xdr:to>
      <xdr:col>0</xdr:col>
      <xdr:colOff>1012825</xdr:colOff>
      <xdr:row>2</xdr:row>
      <xdr:rowOff>77470</xdr:rowOff>
    </xdr:to>
    <xdr:pic>
      <xdr:nvPicPr>
        <xdr:cNvPr id="2" name="Afbeelding 1" descr="logo_kleur">
          <a:extLst>
            <a:ext uri="{FF2B5EF4-FFF2-40B4-BE49-F238E27FC236}">
              <a16:creationId xmlns:a16="http://schemas.microsoft.com/office/drawing/2014/main" id="{D17B3CF3-960B-4A0F-BF1E-12DF3ADD05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hidden">
        <a:xfrm>
          <a:off x="66675" y="76200"/>
          <a:ext cx="957580" cy="3251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476B7-31FB-4B84-B2D2-1B2E2EEC8F3E}">
  <dimension ref="A2:L99"/>
  <sheetViews>
    <sheetView showGridLines="0" tabSelected="1" topLeftCell="A43" zoomScale="80" zoomScaleNormal="80" workbookViewId="0">
      <selection activeCell="G90" sqref="G90"/>
    </sheetView>
  </sheetViews>
  <sheetFormatPr defaultRowHeight="12.6" x14ac:dyDescent="0.2"/>
  <cols>
    <col min="1" max="1" width="22.6328125" bestFit="1" customWidth="1"/>
    <col min="2" max="2" width="28.26953125" bestFit="1" customWidth="1"/>
    <col min="3" max="3" width="9" style="17"/>
    <col min="4" max="4" width="19.7265625" style="17" customWidth="1"/>
    <col min="5" max="5" width="21.26953125" style="17" bestFit="1" customWidth="1"/>
    <col min="6" max="6" width="12.7265625" bestFit="1" customWidth="1"/>
    <col min="7" max="7" width="12.7265625" customWidth="1"/>
    <col min="8" max="8" width="21.7265625" style="25" bestFit="1" customWidth="1"/>
    <col min="9" max="9" width="23.26953125" customWidth="1"/>
  </cols>
  <sheetData>
    <row r="2" spans="1:9" ht="12.75" x14ac:dyDescent="0.2">
      <c r="B2" s="30"/>
      <c r="C2" s="31" t="s">
        <v>76</v>
      </c>
      <c r="D2" s="31"/>
      <c r="E2" s="31"/>
      <c r="F2" s="30"/>
      <c r="G2" s="30"/>
    </row>
    <row r="4" spans="1:9" ht="12.75" x14ac:dyDescent="0.2">
      <c r="A4" s="7" t="s">
        <v>49</v>
      </c>
      <c r="B4" s="8"/>
      <c r="C4" s="15"/>
      <c r="D4" s="15"/>
      <c r="E4" s="15"/>
      <c r="F4" s="8"/>
      <c r="G4" s="46">
        <f>SUM(E5:G6)</f>
        <v>0</v>
      </c>
      <c r="H4" s="41">
        <f>F6</f>
        <v>0</v>
      </c>
      <c r="I4" s="24">
        <f>I6</f>
        <v>0</v>
      </c>
    </row>
    <row r="5" spans="1:9" x14ac:dyDescent="0.2">
      <c r="A5" s="69" t="s">
        <v>88</v>
      </c>
      <c r="B5" s="71"/>
      <c r="C5" s="71"/>
      <c r="D5" s="70"/>
      <c r="E5" s="84"/>
      <c r="F5" s="85"/>
      <c r="G5" s="86"/>
      <c r="H5" s="43"/>
      <c r="I5" s="22"/>
    </row>
    <row r="6" spans="1:9" x14ac:dyDescent="0.2">
      <c r="A6" s="69" t="s">
        <v>89</v>
      </c>
      <c r="B6" s="71"/>
      <c r="C6" s="71"/>
      <c r="D6" s="70"/>
      <c r="E6" s="84"/>
      <c r="F6" s="85"/>
      <c r="G6" s="86"/>
      <c r="H6" s="43"/>
      <c r="I6" s="22"/>
    </row>
    <row r="7" spans="1:9" ht="14.25" customHeight="1" x14ac:dyDescent="0.2">
      <c r="A7" s="72" t="s">
        <v>70</v>
      </c>
      <c r="B7" s="73"/>
      <c r="C7" s="73"/>
      <c r="D7" s="73"/>
      <c r="E7" s="73"/>
      <c r="F7" s="73"/>
      <c r="G7" s="74"/>
      <c r="H7" s="44"/>
      <c r="I7" s="32"/>
    </row>
    <row r="9" spans="1:9" ht="12.75" x14ac:dyDescent="0.2">
      <c r="A9" s="7" t="s">
        <v>55</v>
      </c>
      <c r="B9" s="8"/>
      <c r="C9" s="8"/>
      <c r="D9" s="8"/>
      <c r="E9" s="47">
        <f>E11</f>
        <v>0</v>
      </c>
      <c r="F9" s="8"/>
      <c r="G9" s="36">
        <f>SUM(G11:G16)</f>
        <v>0</v>
      </c>
      <c r="H9" s="41"/>
      <c r="I9" s="24"/>
    </row>
    <row r="10" spans="1:9" ht="12.75" x14ac:dyDescent="0.2">
      <c r="A10" s="1" t="s">
        <v>0</v>
      </c>
      <c r="B10" s="1" t="s">
        <v>1</v>
      </c>
      <c r="C10" s="16" t="s">
        <v>2</v>
      </c>
      <c r="D10" s="37" t="s">
        <v>77</v>
      </c>
      <c r="E10" s="37" t="s">
        <v>51</v>
      </c>
      <c r="F10" s="1" t="s">
        <v>3</v>
      </c>
      <c r="G10" s="1" t="s">
        <v>75</v>
      </c>
      <c r="H10" s="26"/>
      <c r="I10" s="23"/>
    </row>
    <row r="11" spans="1:9" ht="12.75" x14ac:dyDescent="0.2">
      <c r="A11" s="14" t="s">
        <v>5</v>
      </c>
      <c r="B11" s="13" t="s">
        <v>64</v>
      </c>
      <c r="C11" s="4">
        <v>2</v>
      </c>
      <c r="D11" s="19" t="s">
        <v>56</v>
      </c>
      <c r="E11" s="87"/>
      <c r="F11" s="88"/>
      <c r="G11" s="11">
        <f>C11*F11</f>
        <v>0</v>
      </c>
      <c r="H11" s="22"/>
      <c r="I11" s="21"/>
    </row>
    <row r="12" spans="1:9" ht="12.75" x14ac:dyDescent="0.2">
      <c r="A12" s="12">
        <v>48</v>
      </c>
      <c r="B12" s="13" t="s">
        <v>65</v>
      </c>
      <c r="C12" s="4">
        <v>4</v>
      </c>
      <c r="D12" s="20" t="s">
        <v>73</v>
      </c>
      <c r="E12" s="39"/>
      <c r="F12" s="88"/>
      <c r="G12" s="11">
        <f t="shared" ref="G12:G16" si="0">C12*F12</f>
        <v>0</v>
      </c>
      <c r="H12" s="22"/>
      <c r="I12" s="21"/>
    </row>
    <row r="13" spans="1:9" ht="12.75" x14ac:dyDescent="0.2">
      <c r="A13" s="12">
        <v>51</v>
      </c>
      <c r="B13" s="13" t="s">
        <v>66</v>
      </c>
      <c r="C13" s="4">
        <v>2</v>
      </c>
      <c r="D13" s="20" t="s">
        <v>73</v>
      </c>
      <c r="E13" s="39"/>
      <c r="F13" s="88"/>
      <c r="G13" s="11">
        <f t="shared" si="0"/>
        <v>0</v>
      </c>
      <c r="H13" s="22"/>
      <c r="I13" s="21"/>
    </row>
    <row r="14" spans="1:9" ht="12.75" x14ac:dyDescent="0.2">
      <c r="A14" s="2">
        <v>52</v>
      </c>
      <c r="B14" s="13" t="s">
        <v>67</v>
      </c>
      <c r="C14" s="4">
        <v>4</v>
      </c>
      <c r="D14" s="20" t="s">
        <v>73</v>
      </c>
      <c r="E14" s="39"/>
      <c r="F14" s="88"/>
      <c r="G14" s="11">
        <f t="shared" si="0"/>
        <v>0</v>
      </c>
      <c r="H14" s="22"/>
      <c r="I14" s="21"/>
    </row>
    <row r="15" spans="1:9" ht="12.75" x14ac:dyDescent="0.2">
      <c r="A15" s="2">
        <v>54</v>
      </c>
      <c r="B15" s="13" t="s">
        <v>68</v>
      </c>
      <c r="C15" s="4">
        <v>1</v>
      </c>
      <c r="D15" s="20" t="s">
        <v>73</v>
      </c>
      <c r="E15" s="39"/>
      <c r="F15" s="88"/>
      <c r="G15" s="11">
        <f t="shared" si="0"/>
        <v>0</v>
      </c>
      <c r="H15" s="22"/>
      <c r="I15" s="21"/>
    </row>
    <row r="16" spans="1:9" ht="12.75" x14ac:dyDescent="0.2">
      <c r="A16" s="2">
        <v>55</v>
      </c>
      <c r="B16" s="13" t="s">
        <v>69</v>
      </c>
      <c r="C16" s="4">
        <v>1</v>
      </c>
      <c r="D16" s="20" t="s">
        <v>73</v>
      </c>
      <c r="E16" s="39"/>
      <c r="F16" s="88"/>
      <c r="G16" s="11">
        <f t="shared" si="0"/>
        <v>0</v>
      </c>
      <c r="H16" s="22"/>
      <c r="I16" s="21"/>
    </row>
    <row r="17" spans="1:9" ht="12.75" x14ac:dyDescent="0.2">
      <c r="H17" s="27"/>
    </row>
    <row r="18" spans="1:9" ht="12.75" x14ac:dyDescent="0.2">
      <c r="A18" s="7" t="s">
        <v>6</v>
      </c>
      <c r="B18" s="8"/>
      <c r="C18" s="8"/>
      <c r="D18" s="8"/>
      <c r="E18" s="47">
        <f>E20+E22+E24+E26+E27+E28</f>
        <v>0</v>
      </c>
      <c r="F18" s="8"/>
      <c r="G18" s="36">
        <f>SUM(G20:G29)</f>
        <v>0</v>
      </c>
      <c r="H18" s="41"/>
      <c r="I18" s="24"/>
    </row>
    <row r="19" spans="1:9" ht="12.75" x14ac:dyDescent="0.2">
      <c r="A19" s="1" t="s">
        <v>0</v>
      </c>
      <c r="B19" s="1" t="s">
        <v>1</v>
      </c>
      <c r="C19" s="16" t="s">
        <v>2</v>
      </c>
      <c r="D19" s="16" t="s">
        <v>77</v>
      </c>
      <c r="E19" s="37" t="s">
        <v>51</v>
      </c>
      <c r="F19" s="1" t="s">
        <v>3</v>
      </c>
      <c r="G19" s="1" t="s">
        <v>75</v>
      </c>
      <c r="H19" s="26"/>
      <c r="I19" s="26"/>
    </row>
    <row r="20" spans="1:9" ht="12.75" x14ac:dyDescent="0.2">
      <c r="A20" s="2">
        <v>45</v>
      </c>
      <c r="B20" s="3" t="s">
        <v>7</v>
      </c>
      <c r="C20" s="4">
        <v>1</v>
      </c>
      <c r="D20" s="19" t="s">
        <v>56</v>
      </c>
      <c r="E20" s="87"/>
      <c r="F20" s="88"/>
      <c r="G20" s="11">
        <f>C20*F20</f>
        <v>0</v>
      </c>
      <c r="H20" s="22"/>
      <c r="I20" s="22"/>
    </row>
    <row r="21" spans="1:9" ht="12.75" x14ac:dyDescent="0.2">
      <c r="A21" s="2">
        <v>34</v>
      </c>
      <c r="B21" s="3" t="s">
        <v>28</v>
      </c>
      <c r="C21" s="4">
        <v>1</v>
      </c>
      <c r="D21" s="20" t="s">
        <v>73</v>
      </c>
      <c r="E21" s="39"/>
      <c r="F21" s="88"/>
      <c r="G21" s="11">
        <f t="shared" ref="G21:G29" si="1">C21*F21</f>
        <v>0</v>
      </c>
      <c r="H21" s="22"/>
      <c r="I21" s="22"/>
    </row>
    <row r="22" spans="1:9" ht="12.75" x14ac:dyDescent="0.2">
      <c r="A22" s="2">
        <v>44</v>
      </c>
      <c r="B22" s="3" t="s">
        <v>8</v>
      </c>
      <c r="C22" s="4">
        <v>1</v>
      </c>
      <c r="D22" s="19" t="s">
        <v>56</v>
      </c>
      <c r="E22" s="87"/>
      <c r="F22" s="88"/>
      <c r="G22" s="11">
        <f t="shared" si="1"/>
        <v>0</v>
      </c>
      <c r="H22" s="22"/>
      <c r="I22" s="22"/>
    </row>
    <row r="23" spans="1:9" ht="12.75" x14ac:dyDescent="0.2">
      <c r="A23" s="2">
        <v>43</v>
      </c>
      <c r="B23" s="3" t="s">
        <v>9</v>
      </c>
      <c r="C23" s="4">
        <v>1</v>
      </c>
      <c r="D23" s="20" t="s">
        <v>73</v>
      </c>
      <c r="E23" s="39"/>
      <c r="F23" s="88"/>
      <c r="G23" s="11">
        <f t="shared" si="1"/>
        <v>0</v>
      </c>
      <c r="H23" s="22"/>
      <c r="I23" s="22"/>
    </row>
    <row r="24" spans="1:9" ht="12.75" x14ac:dyDescent="0.2">
      <c r="A24" s="2">
        <v>42</v>
      </c>
      <c r="B24" s="3" t="s">
        <v>10</v>
      </c>
      <c r="C24" s="4">
        <v>1</v>
      </c>
      <c r="D24" s="19" t="s">
        <v>56</v>
      </c>
      <c r="E24" s="87"/>
      <c r="F24" s="88"/>
      <c r="G24" s="11">
        <f t="shared" si="1"/>
        <v>0</v>
      </c>
      <c r="H24" s="22"/>
      <c r="I24" s="22"/>
    </row>
    <row r="25" spans="1:9" ht="12.75" x14ac:dyDescent="0.2">
      <c r="A25" s="2">
        <v>48</v>
      </c>
      <c r="B25" s="3" t="s">
        <v>11</v>
      </c>
      <c r="C25" s="4">
        <v>1</v>
      </c>
      <c r="D25" s="20" t="s">
        <v>73</v>
      </c>
      <c r="E25" s="39"/>
      <c r="F25" s="88"/>
      <c r="G25" s="11">
        <f t="shared" si="1"/>
        <v>0</v>
      </c>
      <c r="H25" s="22"/>
      <c r="I25" s="22"/>
    </row>
    <row r="26" spans="1:9" ht="12.75" x14ac:dyDescent="0.2">
      <c r="A26" s="2">
        <v>33</v>
      </c>
      <c r="B26" s="3" t="s">
        <v>29</v>
      </c>
      <c r="C26" s="4">
        <v>2</v>
      </c>
      <c r="D26" s="19" t="s">
        <v>56</v>
      </c>
      <c r="E26" s="87"/>
      <c r="F26" s="88"/>
      <c r="G26" s="11">
        <f t="shared" si="1"/>
        <v>0</v>
      </c>
      <c r="H26" s="22"/>
      <c r="I26" s="22"/>
    </row>
    <row r="27" spans="1:9" ht="12.75" x14ac:dyDescent="0.2">
      <c r="A27" s="2">
        <v>37</v>
      </c>
      <c r="B27" s="3" t="s">
        <v>12</v>
      </c>
      <c r="C27" s="4">
        <v>1</v>
      </c>
      <c r="D27" s="19" t="s">
        <v>56</v>
      </c>
      <c r="E27" s="87"/>
      <c r="F27" s="88"/>
      <c r="G27" s="11">
        <f t="shared" si="1"/>
        <v>0</v>
      </c>
      <c r="H27" s="22"/>
      <c r="I27" s="22"/>
    </row>
    <row r="28" spans="1:9" ht="12.75" x14ac:dyDescent="0.2">
      <c r="A28" s="2">
        <v>39</v>
      </c>
      <c r="B28" s="3" t="s">
        <v>13</v>
      </c>
      <c r="C28" s="4">
        <v>1</v>
      </c>
      <c r="D28" s="19" t="s">
        <v>56</v>
      </c>
      <c r="E28" s="87"/>
      <c r="F28" s="88"/>
      <c r="G28" s="11">
        <f t="shared" si="1"/>
        <v>0</v>
      </c>
      <c r="H28" s="22"/>
      <c r="I28" s="22"/>
    </row>
    <row r="29" spans="1:9" ht="12.75" x14ac:dyDescent="0.2">
      <c r="A29" s="2">
        <v>41</v>
      </c>
      <c r="B29" s="3" t="s">
        <v>14</v>
      </c>
      <c r="C29" s="4">
        <v>1</v>
      </c>
      <c r="D29" s="20" t="s">
        <v>73</v>
      </c>
      <c r="E29" s="39"/>
      <c r="F29" s="88"/>
      <c r="G29" s="11">
        <f t="shared" si="1"/>
        <v>0</v>
      </c>
      <c r="H29" s="22"/>
      <c r="I29" s="22"/>
    </row>
    <row r="30" spans="1:9" ht="12.75" x14ac:dyDescent="0.2">
      <c r="H30" s="22"/>
      <c r="I30" s="22"/>
    </row>
    <row r="31" spans="1:9" ht="12.75" x14ac:dyDescent="0.2">
      <c r="A31" s="7" t="s">
        <v>15</v>
      </c>
      <c r="B31" s="8"/>
      <c r="C31" s="8"/>
      <c r="D31" s="8"/>
      <c r="E31" s="8"/>
      <c r="F31" s="8"/>
      <c r="G31" s="48">
        <f>G33+G34</f>
        <v>0</v>
      </c>
      <c r="H31" s="41"/>
      <c r="I31" s="24"/>
    </row>
    <row r="32" spans="1:9" ht="12.75" x14ac:dyDescent="0.2">
      <c r="A32" s="1" t="s">
        <v>0</v>
      </c>
      <c r="B32" s="1" t="s">
        <v>1</v>
      </c>
      <c r="C32" s="16" t="s">
        <v>2</v>
      </c>
      <c r="D32" s="16" t="s">
        <v>77</v>
      </c>
      <c r="E32" s="37" t="s">
        <v>51</v>
      </c>
      <c r="F32" s="1" t="s">
        <v>3</v>
      </c>
      <c r="G32" s="1" t="s">
        <v>75</v>
      </c>
      <c r="H32" s="26"/>
      <c r="I32" s="26"/>
    </row>
    <row r="33" spans="1:9" ht="12.75" x14ac:dyDescent="0.2">
      <c r="A33" s="3" t="s">
        <v>16</v>
      </c>
      <c r="B33" s="3" t="s">
        <v>17</v>
      </c>
      <c r="C33" s="4">
        <v>1</v>
      </c>
      <c r="D33" s="20" t="s">
        <v>73</v>
      </c>
      <c r="E33" s="39"/>
      <c r="F33" s="88"/>
      <c r="G33" s="11">
        <f>C33*F33</f>
        <v>0</v>
      </c>
      <c r="H33" s="22"/>
      <c r="I33" s="22"/>
    </row>
    <row r="34" spans="1:9" ht="12.75" x14ac:dyDescent="0.2">
      <c r="A34" s="3" t="s">
        <v>18</v>
      </c>
      <c r="B34" s="3" t="s">
        <v>19</v>
      </c>
      <c r="C34" s="4">
        <v>1</v>
      </c>
      <c r="D34" s="20" t="s">
        <v>73</v>
      </c>
      <c r="E34" s="39"/>
      <c r="F34" s="88"/>
      <c r="G34" s="11">
        <f>C34*F34</f>
        <v>0</v>
      </c>
      <c r="H34" s="22"/>
      <c r="I34" s="22"/>
    </row>
    <row r="35" spans="1:9" ht="12.75" x14ac:dyDescent="0.2">
      <c r="H35" s="22"/>
      <c r="I35" s="22"/>
    </row>
    <row r="36" spans="1:9" ht="12.75" x14ac:dyDescent="0.2">
      <c r="A36" s="7" t="s">
        <v>20</v>
      </c>
      <c r="B36" s="8"/>
      <c r="C36" s="8"/>
      <c r="D36" s="8"/>
      <c r="E36" s="47">
        <f>E38+E41</f>
        <v>0</v>
      </c>
      <c r="F36" s="8"/>
      <c r="G36" s="48">
        <f>G38+G39+G40+G41</f>
        <v>0</v>
      </c>
      <c r="H36" s="41"/>
      <c r="I36" s="24"/>
    </row>
    <row r="37" spans="1:9" ht="12.75" x14ac:dyDescent="0.2">
      <c r="A37" s="1" t="s">
        <v>0</v>
      </c>
      <c r="B37" s="1" t="s">
        <v>1</v>
      </c>
      <c r="C37" s="16" t="s">
        <v>2</v>
      </c>
      <c r="D37" s="16" t="s">
        <v>77</v>
      </c>
      <c r="E37" s="16" t="s">
        <v>51</v>
      </c>
      <c r="F37" s="1" t="s">
        <v>3</v>
      </c>
      <c r="G37" s="1" t="s">
        <v>75</v>
      </c>
      <c r="H37" s="26"/>
      <c r="I37" s="26"/>
    </row>
    <row r="38" spans="1:9" ht="12.75" x14ac:dyDescent="0.2">
      <c r="A38" s="2">
        <v>1</v>
      </c>
      <c r="B38" s="3" t="s">
        <v>21</v>
      </c>
      <c r="C38" s="4">
        <v>1</v>
      </c>
      <c r="D38" s="19" t="s">
        <v>56</v>
      </c>
      <c r="E38" s="87"/>
      <c r="F38" s="88"/>
      <c r="G38" s="11">
        <f>C38*F38</f>
        <v>0</v>
      </c>
      <c r="H38" s="22"/>
      <c r="I38" s="22"/>
    </row>
    <row r="39" spans="1:9" ht="12.75" x14ac:dyDescent="0.2">
      <c r="A39" s="2">
        <v>2</v>
      </c>
      <c r="B39" s="3" t="s">
        <v>22</v>
      </c>
      <c r="C39" s="4">
        <v>5</v>
      </c>
      <c r="D39" s="20" t="s">
        <v>73</v>
      </c>
      <c r="E39" s="39"/>
      <c r="F39" s="88"/>
      <c r="G39" s="11">
        <f t="shared" ref="G39:G41" si="2">C39*F39</f>
        <v>0</v>
      </c>
      <c r="H39" s="22"/>
      <c r="I39" s="22"/>
    </row>
    <row r="40" spans="1:9" ht="12.75" x14ac:dyDescent="0.2">
      <c r="A40" s="2">
        <v>8</v>
      </c>
      <c r="B40" s="3" t="s">
        <v>23</v>
      </c>
      <c r="C40" s="4">
        <v>1</v>
      </c>
      <c r="D40" s="20" t="s">
        <v>73</v>
      </c>
      <c r="E40" s="39"/>
      <c r="F40" s="88"/>
      <c r="G40" s="11">
        <f t="shared" si="2"/>
        <v>0</v>
      </c>
      <c r="H40" s="22"/>
      <c r="I40" s="22"/>
    </row>
    <row r="41" spans="1:9" ht="12.75" x14ac:dyDescent="0.2">
      <c r="A41" s="2">
        <v>10</v>
      </c>
      <c r="B41" s="3" t="s">
        <v>30</v>
      </c>
      <c r="C41" s="4">
        <v>1</v>
      </c>
      <c r="D41" s="19" t="s">
        <v>56</v>
      </c>
      <c r="E41" s="87"/>
      <c r="F41" s="88"/>
      <c r="G41" s="11">
        <f t="shared" si="2"/>
        <v>0</v>
      </c>
      <c r="H41" s="22"/>
      <c r="I41" s="22"/>
    </row>
    <row r="42" spans="1:9" ht="12.75" x14ac:dyDescent="0.2">
      <c r="H42" s="27"/>
    </row>
    <row r="43" spans="1:9" ht="12.75" x14ac:dyDescent="0.2">
      <c r="A43" s="7" t="s">
        <v>24</v>
      </c>
      <c r="B43" s="8"/>
      <c r="C43" s="8"/>
      <c r="D43" s="8"/>
      <c r="E43" s="47">
        <f>E45+E47</f>
        <v>0</v>
      </c>
      <c r="F43" s="8"/>
      <c r="G43" s="48">
        <f>G45+G46+G47+G48</f>
        <v>0</v>
      </c>
      <c r="H43" s="41"/>
      <c r="I43" s="24"/>
    </row>
    <row r="44" spans="1:9" ht="12.75" x14ac:dyDescent="0.2">
      <c r="A44" s="1" t="s">
        <v>0</v>
      </c>
      <c r="B44" s="1" t="s">
        <v>1</v>
      </c>
      <c r="C44" s="16" t="s">
        <v>2</v>
      </c>
      <c r="D44" s="16" t="s">
        <v>77</v>
      </c>
      <c r="E44" s="16" t="s">
        <v>51</v>
      </c>
      <c r="F44" s="1" t="s">
        <v>3</v>
      </c>
      <c r="G44" s="1" t="s">
        <v>75</v>
      </c>
      <c r="H44" s="26"/>
      <c r="I44" s="26"/>
    </row>
    <row r="45" spans="1:9" ht="12.75" x14ac:dyDescent="0.2">
      <c r="A45" s="2">
        <v>82</v>
      </c>
      <c r="B45" s="3" t="s">
        <v>25</v>
      </c>
      <c r="C45" s="4">
        <v>1</v>
      </c>
      <c r="D45" s="19" t="s">
        <v>56</v>
      </c>
      <c r="E45" s="87"/>
      <c r="F45" s="88"/>
      <c r="G45" s="11">
        <f>C45*F45</f>
        <v>0</v>
      </c>
      <c r="H45" s="22"/>
      <c r="I45" s="22"/>
    </row>
    <row r="46" spans="1:9" ht="12.75" x14ac:dyDescent="0.2">
      <c r="A46" s="2">
        <v>83</v>
      </c>
      <c r="B46" s="3" t="s">
        <v>31</v>
      </c>
      <c r="C46" s="4">
        <v>1</v>
      </c>
      <c r="D46" s="20" t="s">
        <v>73</v>
      </c>
      <c r="E46" s="39"/>
      <c r="F46" s="88"/>
      <c r="G46" s="11">
        <f t="shared" ref="G46:G48" si="3">C46*F46</f>
        <v>0</v>
      </c>
      <c r="H46" s="22"/>
      <c r="I46" s="22"/>
    </row>
    <row r="47" spans="1:9" ht="12.75" x14ac:dyDescent="0.2">
      <c r="A47" s="2">
        <v>84</v>
      </c>
      <c r="B47" s="3" t="s">
        <v>26</v>
      </c>
      <c r="C47" s="4">
        <v>1</v>
      </c>
      <c r="D47" s="19" t="s">
        <v>56</v>
      </c>
      <c r="E47" s="87"/>
      <c r="F47" s="88"/>
      <c r="G47" s="11">
        <f t="shared" si="3"/>
        <v>0</v>
      </c>
      <c r="H47" s="22"/>
      <c r="I47" s="22"/>
    </row>
    <row r="48" spans="1:9" ht="12.75" x14ac:dyDescent="0.2">
      <c r="A48" s="2">
        <v>85</v>
      </c>
      <c r="B48" s="3" t="s">
        <v>27</v>
      </c>
      <c r="C48" s="4">
        <v>1</v>
      </c>
      <c r="D48" s="20" t="s">
        <v>73</v>
      </c>
      <c r="E48" s="39"/>
      <c r="F48" s="88"/>
      <c r="G48" s="11">
        <f t="shared" si="3"/>
        <v>0</v>
      </c>
      <c r="H48" s="22"/>
      <c r="I48" s="22"/>
    </row>
    <row r="49" spans="1:12" ht="12.75" x14ac:dyDescent="0.2">
      <c r="H49" s="27"/>
    </row>
    <row r="50" spans="1:12" ht="12.75" x14ac:dyDescent="0.2">
      <c r="A50" s="7" t="s">
        <v>52</v>
      </c>
      <c r="B50" s="8"/>
      <c r="C50" s="8"/>
      <c r="D50" s="8"/>
      <c r="E50" s="47">
        <f>E53</f>
        <v>0</v>
      </c>
      <c r="F50" s="8"/>
      <c r="G50" s="48">
        <f>G52+G53+G54</f>
        <v>0</v>
      </c>
      <c r="H50" s="41"/>
      <c r="I50" s="24"/>
    </row>
    <row r="51" spans="1:12" ht="12.75" x14ac:dyDescent="0.2">
      <c r="A51" s="1" t="s">
        <v>0</v>
      </c>
      <c r="B51" s="1" t="s">
        <v>1</v>
      </c>
      <c r="C51" s="16" t="s">
        <v>2</v>
      </c>
      <c r="D51" s="16" t="s">
        <v>77</v>
      </c>
      <c r="E51" s="16" t="s">
        <v>51</v>
      </c>
      <c r="F51" s="1" t="s">
        <v>3</v>
      </c>
      <c r="G51" s="1" t="s">
        <v>75</v>
      </c>
      <c r="H51" s="26"/>
      <c r="I51" s="26"/>
    </row>
    <row r="52" spans="1:12" ht="12.75" x14ac:dyDescent="0.2">
      <c r="A52" s="12">
        <v>89</v>
      </c>
      <c r="B52" s="13" t="s">
        <v>57</v>
      </c>
      <c r="C52" s="4">
        <v>1</v>
      </c>
      <c r="D52" s="20" t="s">
        <v>73</v>
      </c>
      <c r="E52" s="39"/>
      <c r="F52" s="88"/>
      <c r="G52" s="11">
        <f>C52*F52</f>
        <v>0</v>
      </c>
      <c r="H52" s="22"/>
      <c r="I52" s="22"/>
    </row>
    <row r="53" spans="1:12" ht="12.75" x14ac:dyDescent="0.2">
      <c r="A53" s="12">
        <v>90</v>
      </c>
      <c r="B53" s="13" t="s">
        <v>58</v>
      </c>
      <c r="C53" s="4">
        <v>1</v>
      </c>
      <c r="D53" s="19" t="s">
        <v>56</v>
      </c>
      <c r="E53" s="101"/>
      <c r="F53" s="88"/>
      <c r="G53" s="11">
        <f>C53*F53</f>
        <v>0</v>
      </c>
      <c r="H53" s="22"/>
      <c r="I53" s="22"/>
    </row>
    <row r="54" spans="1:12" ht="12.75" x14ac:dyDescent="0.2">
      <c r="A54" s="12">
        <v>91</v>
      </c>
      <c r="B54" s="13" t="s">
        <v>59</v>
      </c>
      <c r="C54" s="4">
        <v>2</v>
      </c>
      <c r="D54" s="20" t="s">
        <v>73</v>
      </c>
      <c r="E54" s="39"/>
      <c r="F54" s="88"/>
      <c r="G54" s="11">
        <f t="shared" ref="G54" si="4">C54*F54</f>
        <v>0</v>
      </c>
      <c r="H54" s="22"/>
      <c r="I54" s="22"/>
    </row>
    <row r="55" spans="1:12" ht="12.75" x14ac:dyDescent="0.2">
      <c r="H55" s="27"/>
    </row>
    <row r="56" spans="1:12" ht="12.75" x14ac:dyDescent="0.2">
      <c r="A56" s="7" t="s">
        <v>50</v>
      </c>
      <c r="B56" s="8"/>
      <c r="C56" s="8"/>
      <c r="D56" s="8"/>
      <c r="E56" s="60">
        <f>E58+E59</f>
        <v>0</v>
      </c>
      <c r="F56" s="49"/>
      <c r="G56" s="58"/>
      <c r="H56" s="41"/>
      <c r="I56" s="24"/>
    </row>
    <row r="57" spans="1:12" ht="12.75" x14ac:dyDescent="0.2">
      <c r="A57" s="9" t="s">
        <v>0</v>
      </c>
      <c r="B57" s="10" t="s">
        <v>1</v>
      </c>
      <c r="C57" s="16" t="s">
        <v>2</v>
      </c>
      <c r="D57" s="18" t="s">
        <v>77</v>
      </c>
      <c r="E57" s="16" t="s">
        <v>51</v>
      </c>
      <c r="F57" s="26"/>
      <c r="G57" s="26"/>
      <c r="H57" s="26"/>
      <c r="I57" s="26"/>
    </row>
    <row r="58" spans="1:12" ht="12.75" x14ac:dyDescent="0.2">
      <c r="A58" s="12">
        <v>7</v>
      </c>
      <c r="B58" s="13" t="s">
        <v>61</v>
      </c>
      <c r="C58" s="4">
        <v>1</v>
      </c>
      <c r="D58" s="59" t="s">
        <v>56</v>
      </c>
      <c r="E58" s="101"/>
      <c r="F58" s="22"/>
      <c r="G58" s="22"/>
      <c r="H58" s="22"/>
      <c r="I58" s="22"/>
    </row>
    <row r="59" spans="1:12" ht="12.75" x14ac:dyDescent="0.2">
      <c r="A59" s="12">
        <v>37</v>
      </c>
      <c r="B59" s="13" t="s">
        <v>60</v>
      </c>
      <c r="C59" s="4">
        <v>1</v>
      </c>
      <c r="D59" s="59" t="s">
        <v>56</v>
      </c>
      <c r="E59" s="101"/>
      <c r="F59" s="22"/>
      <c r="G59" s="22"/>
      <c r="H59" s="22"/>
      <c r="I59" s="22"/>
    </row>
    <row r="61" spans="1:12" ht="12.75" x14ac:dyDescent="0.2">
      <c r="A61" s="56" t="s">
        <v>72</v>
      </c>
      <c r="B61" s="57"/>
      <c r="C61" s="57"/>
      <c r="D61" s="57" t="s">
        <v>83</v>
      </c>
      <c r="E61" s="57"/>
      <c r="F61" s="57"/>
      <c r="G61" s="42"/>
      <c r="H61" s="41">
        <f>SUM(H63:H64)</f>
        <v>0</v>
      </c>
      <c r="I61" s="24"/>
    </row>
    <row r="62" spans="1:12" ht="12.75" x14ac:dyDescent="0.2">
      <c r="A62" s="80"/>
      <c r="B62" s="81"/>
      <c r="C62" s="64"/>
      <c r="D62" s="65" t="s">
        <v>83</v>
      </c>
      <c r="E62" s="65" t="s">
        <v>86</v>
      </c>
      <c r="F62" s="82" t="s">
        <v>87</v>
      </c>
      <c r="G62" s="83"/>
      <c r="H62" s="41"/>
      <c r="I62" s="24"/>
    </row>
    <row r="63" spans="1:12" ht="12.75" x14ac:dyDescent="0.2">
      <c r="A63" s="69" t="s">
        <v>53</v>
      </c>
      <c r="B63" s="70"/>
      <c r="C63" s="4"/>
      <c r="D63" s="38">
        <v>20</v>
      </c>
      <c r="E63" s="101"/>
      <c r="F63" s="78">
        <f>D63*E63</f>
        <v>0</v>
      </c>
      <c r="G63" s="79"/>
      <c r="H63" s="22"/>
      <c r="I63" s="22"/>
    </row>
    <row r="64" spans="1:12" ht="12.75" x14ac:dyDescent="0.2">
      <c r="A64" s="69" t="s">
        <v>54</v>
      </c>
      <c r="B64" s="70"/>
      <c r="C64" s="4"/>
      <c r="D64" s="38">
        <v>2</v>
      </c>
      <c r="E64" s="101"/>
      <c r="F64" s="78">
        <f>D64*E64</f>
        <v>0</v>
      </c>
      <c r="G64" s="79"/>
      <c r="H64" s="61"/>
      <c r="I64" s="22"/>
      <c r="J64" s="25"/>
      <c r="K64" s="25"/>
      <c r="L64" s="25"/>
    </row>
    <row r="66" spans="1:9" ht="12.75" x14ac:dyDescent="0.2">
      <c r="A66" s="7" t="s">
        <v>32</v>
      </c>
      <c r="B66" s="8"/>
      <c r="C66" s="8"/>
      <c r="D66" s="8"/>
      <c r="E66" s="8"/>
      <c r="F66" s="8"/>
      <c r="G66" s="45"/>
      <c r="H66" s="49"/>
      <c r="I66" s="24"/>
    </row>
    <row r="67" spans="1:9" ht="12.75" x14ac:dyDescent="0.2">
      <c r="A67" s="1" t="s">
        <v>34</v>
      </c>
      <c r="B67" s="1" t="s">
        <v>1</v>
      </c>
      <c r="C67" s="16" t="s">
        <v>33</v>
      </c>
      <c r="D67" s="66" t="s">
        <v>4</v>
      </c>
      <c r="E67" s="67"/>
      <c r="F67" s="67"/>
      <c r="G67" s="68"/>
      <c r="H67" s="28"/>
      <c r="I67" s="28"/>
    </row>
    <row r="68" spans="1:9" ht="13.2" x14ac:dyDescent="0.25">
      <c r="A68" s="5" t="s">
        <v>35</v>
      </c>
      <c r="B68" s="6" t="s">
        <v>21</v>
      </c>
      <c r="C68" s="4">
        <v>1</v>
      </c>
      <c r="D68" s="89"/>
      <c r="E68" s="90"/>
      <c r="F68" s="90"/>
      <c r="G68" s="91"/>
      <c r="H68" s="29"/>
      <c r="I68" s="29"/>
    </row>
    <row r="69" spans="1:9" ht="13.2" x14ac:dyDescent="0.25">
      <c r="A69" s="5" t="s">
        <v>35</v>
      </c>
      <c r="B69" s="6" t="s">
        <v>22</v>
      </c>
      <c r="C69" s="4">
        <v>5</v>
      </c>
      <c r="D69" s="92"/>
      <c r="E69" s="93"/>
      <c r="F69" s="93"/>
      <c r="G69" s="94"/>
      <c r="H69" s="29"/>
      <c r="I69" s="29"/>
    </row>
    <row r="70" spans="1:9" ht="13.2" x14ac:dyDescent="0.25">
      <c r="A70" s="5" t="s">
        <v>35</v>
      </c>
      <c r="B70" s="6" t="s">
        <v>36</v>
      </c>
      <c r="C70" s="4">
        <v>1</v>
      </c>
      <c r="D70" s="92"/>
      <c r="E70" s="93"/>
      <c r="F70" s="93"/>
      <c r="G70" s="94"/>
      <c r="H70" s="29"/>
      <c r="I70" s="29"/>
    </row>
    <row r="71" spans="1:9" ht="13.2" x14ac:dyDescent="0.25">
      <c r="A71" s="5" t="s">
        <v>38</v>
      </c>
      <c r="B71" s="6" t="s">
        <v>37</v>
      </c>
      <c r="C71" s="4">
        <v>1</v>
      </c>
      <c r="D71" s="92"/>
      <c r="E71" s="93"/>
      <c r="F71" s="93"/>
      <c r="G71" s="94"/>
      <c r="H71" s="29"/>
      <c r="I71" s="29"/>
    </row>
    <row r="72" spans="1:9" ht="13.2" x14ac:dyDescent="0.25">
      <c r="A72" s="5" t="s">
        <v>38</v>
      </c>
      <c r="B72" s="6" t="s">
        <v>39</v>
      </c>
      <c r="C72" s="4">
        <v>1</v>
      </c>
      <c r="D72" s="92"/>
      <c r="E72" s="93"/>
      <c r="F72" s="93"/>
      <c r="G72" s="94"/>
      <c r="H72" s="29"/>
      <c r="I72" s="29"/>
    </row>
    <row r="73" spans="1:9" ht="13.2" x14ac:dyDescent="0.25">
      <c r="A73" s="5" t="s">
        <v>38</v>
      </c>
      <c r="B73" s="6" t="s">
        <v>40</v>
      </c>
      <c r="C73" s="4">
        <v>1</v>
      </c>
      <c r="D73" s="92"/>
      <c r="E73" s="93"/>
      <c r="F73" s="93"/>
      <c r="G73" s="94"/>
      <c r="H73" s="29"/>
      <c r="I73" s="29"/>
    </row>
    <row r="74" spans="1:9" ht="13.2" x14ac:dyDescent="0.25">
      <c r="A74" s="5" t="s">
        <v>38</v>
      </c>
      <c r="B74" s="6" t="s">
        <v>41</v>
      </c>
      <c r="C74" s="4">
        <v>1</v>
      </c>
      <c r="D74" s="92"/>
      <c r="E74" s="93"/>
      <c r="F74" s="93"/>
      <c r="G74" s="94"/>
      <c r="H74" s="29"/>
      <c r="I74" s="29"/>
    </row>
    <row r="75" spans="1:9" ht="13.2" x14ac:dyDescent="0.25">
      <c r="A75" s="5" t="s">
        <v>38</v>
      </c>
      <c r="B75" s="6" t="s">
        <v>42</v>
      </c>
      <c r="C75" s="4">
        <v>1</v>
      </c>
      <c r="D75" s="92"/>
      <c r="E75" s="93"/>
      <c r="F75" s="93"/>
      <c r="G75" s="94"/>
      <c r="H75" s="29"/>
      <c r="I75" s="29"/>
    </row>
    <row r="76" spans="1:9" ht="13.2" x14ac:dyDescent="0.25">
      <c r="A76" s="5" t="s">
        <v>38</v>
      </c>
      <c r="B76" s="6" t="s">
        <v>43</v>
      </c>
      <c r="C76" s="4">
        <v>1</v>
      </c>
      <c r="D76" s="92"/>
      <c r="E76" s="93"/>
      <c r="F76" s="93"/>
      <c r="G76" s="94"/>
      <c r="H76" s="29"/>
      <c r="I76" s="29"/>
    </row>
    <row r="77" spans="1:9" ht="13.2" x14ac:dyDescent="0.25">
      <c r="A77" s="5" t="s">
        <v>38</v>
      </c>
      <c r="B77" s="6" t="s">
        <v>44</v>
      </c>
      <c r="C77" s="4">
        <v>1</v>
      </c>
      <c r="D77" s="92"/>
      <c r="E77" s="93"/>
      <c r="F77" s="93"/>
      <c r="G77" s="94"/>
      <c r="H77" s="29"/>
      <c r="I77" s="29"/>
    </row>
    <row r="78" spans="1:9" ht="13.2" x14ac:dyDescent="0.25">
      <c r="A78" s="5" t="s">
        <v>46</v>
      </c>
      <c r="B78" s="6" t="s">
        <v>45</v>
      </c>
      <c r="C78" s="4">
        <v>2</v>
      </c>
      <c r="D78" s="92"/>
      <c r="E78" s="93"/>
      <c r="F78" s="93"/>
      <c r="G78" s="94"/>
      <c r="H78" s="29"/>
      <c r="I78" s="29"/>
    </row>
    <row r="79" spans="1:9" ht="13.2" x14ac:dyDescent="0.25">
      <c r="A79" s="5" t="s">
        <v>46</v>
      </c>
      <c r="B79" s="6" t="s">
        <v>47</v>
      </c>
      <c r="C79" s="4">
        <v>2</v>
      </c>
      <c r="D79" s="92"/>
      <c r="E79" s="93"/>
      <c r="F79" s="93"/>
      <c r="G79" s="94"/>
      <c r="H79" s="29"/>
      <c r="I79" s="29"/>
    </row>
    <row r="80" spans="1:9" ht="13.2" x14ac:dyDescent="0.25">
      <c r="A80" s="5" t="s">
        <v>46</v>
      </c>
      <c r="B80" s="6" t="s">
        <v>9</v>
      </c>
      <c r="C80" s="4">
        <v>1</v>
      </c>
      <c r="D80" s="92"/>
      <c r="E80" s="93"/>
      <c r="F80" s="93"/>
      <c r="G80" s="94"/>
      <c r="H80" s="29"/>
      <c r="I80" s="29"/>
    </row>
    <row r="81" spans="1:9" ht="13.2" x14ac:dyDescent="0.25">
      <c r="A81" s="5" t="s">
        <v>46</v>
      </c>
      <c r="B81" s="6" t="s">
        <v>7</v>
      </c>
      <c r="C81" s="4">
        <v>1</v>
      </c>
      <c r="D81" s="92"/>
      <c r="E81" s="93"/>
      <c r="F81" s="93"/>
      <c r="G81" s="94"/>
      <c r="H81" s="29"/>
      <c r="I81" s="29"/>
    </row>
    <row r="82" spans="1:9" ht="13.2" x14ac:dyDescent="0.25">
      <c r="A82" s="5" t="s">
        <v>46</v>
      </c>
      <c r="B82" s="6" t="s">
        <v>40</v>
      </c>
      <c r="C82" s="4">
        <v>1</v>
      </c>
      <c r="D82" s="92"/>
      <c r="E82" s="93"/>
      <c r="F82" s="93"/>
      <c r="G82" s="94"/>
      <c r="H82" s="29"/>
      <c r="I82" s="29"/>
    </row>
    <row r="83" spans="1:9" ht="13.2" x14ac:dyDescent="0.25">
      <c r="A83" s="5" t="s">
        <v>48</v>
      </c>
      <c r="B83" s="6" t="s">
        <v>25</v>
      </c>
      <c r="C83" s="4">
        <v>1</v>
      </c>
      <c r="D83" s="95"/>
      <c r="E83" s="96"/>
      <c r="F83" s="96"/>
      <c r="G83" s="97"/>
      <c r="H83" s="29"/>
      <c r="I83" s="29"/>
    </row>
    <row r="85" spans="1:9" ht="12.75" x14ac:dyDescent="0.2">
      <c r="A85" s="75" t="s">
        <v>49</v>
      </c>
      <c r="B85" s="76"/>
      <c r="C85" s="76"/>
      <c r="D85" s="76"/>
      <c r="E85" s="76"/>
      <c r="F85" s="77"/>
      <c r="G85" s="50">
        <f>G4</f>
        <v>0</v>
      </c>
    </row>
    <row r="86" spans="1:9" ht="13.2" x14ac:dyDescent="0.25">
      <c r="A86" s="52" t="s">
        <v>74</v>
      </c>
      <c r="B86" s="33"/>
      <c r="C86" s="34"/>
      <c r="D86" s="34"/>
      <c r="E86" s="34"/>
      <c r="F86" s="35"/>
      <c r="G86" s="50">
        <f>G56+G50+G43+G36+G31+G18+G9</f>
        <v>0</v>
      </c>
    </row>
    <row r="87" spans="1:9" ht="13.2" x14ac:dyDescent="0.25">
      <c r="A87" s="75" t="s">
        <v>85</v>
      </c>
      <c r="B87" s="76"/>
      <c r="C87" s="76"/>
      <c r="D87" s="76"/>
      <c r="E87" s="76"/>
      <c r="F87" s="77"/>
      <c r="G87" s="50">
        <f>(E56+E50+E43+E36+E18+E9)*2</f>
        <v>0</v>
      </c>
      <c r="H87" s="62"/>
    </row>
    <row r="88" spans="1:9" ht="13.2" x14ac:dyDescent="0.25">
      <c r="A88" s="53" t="s">
        <v>84</v>
      </c>
      <c r="B88" s="54"/>
      <c r="C88" s="54"/>
      <c r="D88" s="54"/>
      <c r="E88" s="54"/>
      <c r="F88" s="55"/>
      <c r="G88" s="50">
        <f>(F63+F64)*2</f>
        <v>0</v>
      </c>
      <c r="H88" s="62"/>
    </row>
    <row r="89" spans="1:9" ht="13.2" x14ac:dyDescent="0.25">
      <c r="A89" s="75" t="s">
        <v>78</v>
      </c>
      <c r="B89" s="76"/>
      <c r="C89" s="76"/>
      <c r="D89" s="76"/>
      <c r="E89" s="76"/>
      <c r="F89" s="77"/>
      <c r="G89" s="50">
        <f>D68</f>
        <v>0</v>
      </c>
      <c r="H89" s="63"/>
    </row>
    <row r="90" spans="1:9" ht="13.2" x14ac:dyDescent="0.25">
      <c r="A90" s="66" t="s">
        <v>71</v>
      </c>
      <c r="B90" s="67"/>
      <c r="C90" s="67"/>
      <c r="D90" s="67"/>
      <c r="E90" s="67"/>
      <c r="F90" s="68"/>
      <c r="G90" s="51">
        <f>G85+G86+G87-G89</f>
        <v>0</v>
      </c>
      <c r="I90" s="40"/>
    </row>
    <row r="93" spans="1:9" ht="13.5" customHeight="1" x14ac:dyDescent="0.2">
      <c r="A93" t="s">
        <v>62</v>
      </c>
    </row>
    <row r="94" spans="1:9" x14ac:dyDescent="0.2">
      <c r="A94" t="s">
        <v>63</v>
      </c>
    </row>
    <row r="96" spans="1:9" x14ac:dyDescent="0.2">
      <c r="A96" s="69" t="s">
        <v>79</v>
      </c>
      <c r="B96" s="70"/>
      <c r="C96" s="84"/>
      <c r="D96" s="85"/>
      <c r="E96" s="86"/>
    </row>
    <row r="97" spans="1:5" x14ac:dyDescent="0.2">
      <c r="A97" s="69" t="s">
        <v>80</v>
      </c>
      <c r="B97" s="70"/>
      <c r="C97" s="84"/>
      <c r="D97" s="85"/>
      <c r="E97" s="86"/>
    </row>
    <row r="98" spans="1:5" ht="92.25" customHeight="1" x14ac:dyDescent="0.2">
      <c r="A98" s="69" t="s">
        <v>81</v>
      </c>
      <c r="B98" s="70"/>
      <c r="C98" s="84"/>
      <c r="D98" s="85"/>
      <c r="E98" s="86"/>
    </row>
    <row r="99" spans="1:5" x14ac:dyDescent="0.2">
      <c r="A99" s="69" t="s">
        <v>82</v>
      </c>
      <c r="B99" s="70"/>
      <c r="C99" s="98"/>
      <c r="D99" s="99"/>
      <c r="E99" s="100"/>
    </row>
  </sheetData>
  <sheetProtection algorithmName="SHA-512" hashValue="R2wE4qRaAEmZWjL/wnQIwP0vwPEy1b49PzK9h4WiXZ6KyW7ESv91n3V9mjiKLS36VOx76fIlRGqY2FuJoQIUtw==" saltValue="hWpwDg0Wom+HqP3K93u5WQ==" spinCount="100000" sheet="1" objects="1" scenarios="1"/>
  <mergeCells count="25">
    <mergeCell ref="A5:D5"/>
    <mergeCell ref="E5:G5"/>
    <mergeCell ref="A62:B62"/>
    <mergeCell ref="F62:G62"/>
    <mergeCell ref="F63:G63"/>
    <mergeCell ref="C99:E99"/>
    <mergeCell ref="A99:B99"/>
    <mergeCell ref="A97:B97"/>
    <mergeCell ref="A96:B96"/>
    <mergeCell ref="A98:B98"/>
    <mergeCell ref="C96:E96"/>
    <mergeCell ref="C97:E97"/>
    <mergeCell ref="C98:E98"/>
    <mergeCell ref="A90:F90"/>
    <mergeCell ref="A63:B63"/>
    <mergeCell ref="A64:B64"/>
    <mergeCell ref="A6:D6"/>
    <mergeCell ref="A7:G7"/>
    <mergeCell ref="E6:G6"/>
    <mergeCell ref="D68:G83"/>
    <mergeCell ref="A85:F85"/>
    <mergeCell ref="A87:F87"/>
    <mergeCell ref="A89:F89"/>
    <mergeCell ref="F64:G64"/>
    <mergeCell ref="D67:G6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Tarievenblad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Planjer, Renee</dc:creator>
  <cp:lastModifiedBy>Planjer, Renee</cp:lastModifiedBy>
  <dcterms:created xsi:type="dcterms:W3CDTF">2022-10-06T06:52:36Z</dcterms:created>
  <dcterms:modified xsi:type="dcterms:W3CDTF">2023-01-10T10:51:56Z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RSA_GUID">
    <vt:lpwstr>e97e8f79-6f16-119a-9e14-e3f4486851a5</vt:lpwstr>
  </property>
  <property fmtid="{D5CDD505-2E9C-101B-9397-08002B2CF9AE}" pid="3" name="CORSA_OBJECTTYPE">
    <vt:lpwstr>S</vt:lpwstr>
  </property>
  <property fmtid="{D5CDD505-2E9C-101B-9397-08002B2CF9AE}" pid="4" name="CORSA_OBJECTID">
    <vt:lpwstr>22.079332</vt:lpwstr>
  </property>
  <property fmtid="{D5CDD505-2E9C-101B-9397-08002B2CF9AE}" pid="5" name="CORSA_VERSION">
    <vt:lpwstr>12</vt:lpwstr>
  </property>
</Properties>
</file>